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2120" windowHeight="7935"/>
  </bookViews>
  <sheets>
    <sheet name="Лист1" sheetId="1" r:id="rId1"/>
  </sheets>
  <definedNames>
    <definedName name="_xlnm.Print_Area" localSheetId="0">Лист1!$A$1:$I$53</definedName>
  </definedNames>
  <calcPr calcId="144525"/>
</workbook>
</file>

<file path=xl/calcChain.xml><?xml version="1.0" encoding="utf-8"?>
<calcChain xmlns="http://schemas.openxmlformats.org/spreadsheetml/2006/main">
  <c r="H47" i="1" l="1"/>
  <c r="G28" i="1"/>
  <c r="G23" i="1"/>
  <c r="H23" i="1"/>
  <c r="H48" i="1"/>
  <c r="H46" i="1"/>
  <c r="H45" i="1"/>
  <c r="H44" i="1"/>
  <c r="H43" i="1"/>
  <c r="H42" i="1"/>
  <c r="H41" i="1"/>
  <c r="H40" i="1"/>
  <c r="H39" i="1"/>
  <c r="H38" i="1"/>
  <c r="H35" i="1"/>
  <c r="H34" i="1"/>
  <c r="H33" i="1"/>
  <c r="H31" i="1"/>
  <c r="H28" i="1"/>
  <c r="H27" i="1"/>
  <c r="H24" i="1"/>
  <c r="H22" i="1"/>
  <c r="H19" i="1"/>
  <c r="G43" i="1"/>
  <c r="G44" i="1"/>
  <c r="G45" i="1"/>
  <c r="G46" i="1"/>
  <c r="G47" i="1"/>
  <c r="G48" i="1"/>
  <c r="G19" i="1" l="1"/>
  <c r="G22" i="1"/>
  <c r="G24" i="1"/>
  <c r="G27" i="1"/>
  <c r="G31" i="1"/>
  <c r="G33" i="1"/>
  <c r="G34" i="1"/>
  <c r="G35" i="1"/>
  <c r="G37" i="1"/>
  <c r="G38" i="1"/>
  <c r="G39" i="1"/>
  <c r="G41" i="1"/>
  <c r="G40" i="1"/>
</calcChain>
</file>

<file path=xl/sharedStrings.xml><?xml version="1.0" encoding="utf-8"?>
<sst xmlns="http://schemas.openxmlformats.org/spreadsheetml/2006/main" count="126" uniqueCount="79">
  <si>
    <t>ПРИЛОЖЕНИЕ № 3</t>
  </si>
  <si>
    <t>к приказу ФУ МО</t>
  </si>
  <si>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</si>
  <si>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</si>
  <si>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</si>
  <si>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</si>
  <si>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</si>
  <si>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</si>
  <si>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</si>
  <si>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</si>
  <si>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</si>
  <si>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</si>
  <si>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</si>
  <si>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</si>
  <si>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</si>
  <si>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</si>
  <si>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</si>
  <si>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</si>
  <si>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</si>
  <si>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</si>
  <si>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</si>
  <si>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подпись</t>
  </si>
  <si>
    <t>(И.О.Фамилия)</t>
  </si>
  <si>
    <t>_____________</t>
  </si>
  <si>
    <r>
      <t>Причины недостижения фактического значения показателя в отчетном периоде</t>
    </r>
    <r>
      <rPr>
        <sz val="12"/>
        <color rgb="FF000000"/>
        <rFont val="Calibri"/>
        <family val="2"/>
        <charset val="204"/>
      </rPr>
      <t>¹</t>
    </r>
  </si>
  <si>
    <r>
      <t xml:space="preserve">1 </t>
    </r>
    <r>
      <rPr>
        <sz val="10"/>
        <color rgb="FF00000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</si>
  <si>
    <t>об исполнении целевых показателей муниципальной программы муниципального образования Кавказский район</t>
  </si>
  <si>
    <t>7=6-5</t>
  </si>
  <si>
    <t>Подпрограмма N 1 «Обеспечение жильем детей-сирот и детей, оставшихся без попечения родителей»</t>
  </si>
  <si>
    <t>чел</t>
  </si>
  <si>
    <t>шт</t>
  </si>
  <si>
    <t>Количество памятных знаков в честь 75-и летия освобождения Кубани и г.Кропоткин</t>
  </si>
  <si>
    <t>ед</t>
  </si>
  <si>
    <t>ед.</t>
  </si>
  <si>
    <t>%</t>
  </si>
  <si>
    <t>доля муниципальных объектов в сфере образования, оснащенных пандусами и специальным оборудованием для обеспечения беспрепятственного доступа 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учреждений);</t>
  </si>
  <si>
    <t>Подпрограмма № 6 «Обеспечение жильем граждан, состоящих на учете в качестве нуждающихся в жилых помещениях»</t>
  </si>
  <si>
    <t>"Социальная поддержка граждан"</t>
  </si>
  <si>
    <t xml:space="preserve">численность детей-сирот и детей, оставшихся без попечения родителей, имеющих право на обеспечение жилыми помещениями </t>
  </si>
  <si>
    <t>чел.</t>
  </si>
  <si>
    <t>х</t>
  </si>
  <si>
    <t>Число детей-сирот и детей, оставшихся без попечения родителей, а также лиц из их числа, обеспеченных жилыми помещениями</t>
  </si>
  <si>
    <t>Количество приобретенных (построенных) жилых помещений для детей-сирот, детей, оставшихся без попечения родителей, а также лиц из их числа</t>
  </si>
  <si>
    <t>Число детей-сирот и детей, оставшихся без попечения родителей, а также лиц из их числа, имеющих и не реализовавших своевременно право на обеспечение жилыми помещениями, по состоянию на конец финансового года</t>
  </si>
  <si>
    <t>Число ветеранских первичных организаций, получивших финансовую и консультационную поддержку</t>
  </si>
  <si>
    <t>количество ветеранских первичных организаций  в МО Кавказский район</t>
  </si>
  <si>
    <t xml:space="preserve">доля ветеранских организаций,получивших финансовую и консультационную поддержку </t>
  </si>
  <si>
    <t xml:space="preserve">еди. </t>
  </si>
  <si>
    <t>число детей-сирот,оставшихся без попечения родителей, находящихся под опекой в МО Кавказский райн</t>
  </si>
  <si>
    <t xml:space="preserve">доля детей-сирот,детей, оставшихся без попечения родителей, находящихся под опекой от общего числа детей-сирот в МО Кавказский район </t>
  </si>
  <si>
    <t xml:space="preserve">доля детей-сирот,детей, оставшихся без попечения родителей, переданных на воспитание в приемные семьи  от общего числа детей-сирот в МО Кавказский район </t>
  </si>
  <si>
    <t>Число семей (лиц), принявших в приемную семью детей, оставшихся без попечения родителей, получающих вознаграждение за оказание услуг по воспитанию</t>
  </si>
  <si>
    <t>Число семей (лиц), принявших на патронатное воспитание детей, оставшихся без попечения родителей, получающих вознаграждение за оказание услуг по воспитанию</t>
  </si>
  <si>
    <t>среднее количество детей, переданных на воспитание в приемные семьи в расчете на 1 приемную семью</t>
  </si>
  <si>
    <t>Число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</t>
  </si>
  <si>
    <t>Число детей-сирот, детей, оставшихся без попечения родителей, переданных на патронатное воспитание, получающих ежемесячные денежные выплаты на содержание</t>
  </si>
  <si>
    <t>Число детей-сирот, детей, оставшихся без попечения родителей, находящихся под опекой (попечительством), получающих ежемесячные денежные выплаты на содержание</t>
  </si>
  <si>
    <t>Число детей-сирот, детей, оставшихся без попечения родителей, воспитывающихся в замещающих семьях, обеспеченных бесплатным проездом на городском, пригородном, в сельской местности на внутрирайонном транспорте</t>
  </si>
  <si>
    <t>Число детей-сирот и детей, оставшихся без попечения родителей, в Кавказском районе, переданных на воспитание в семьи</t>
  </si>
  <si>
    <t>Доля детей-сирот и детей, оставшихся без попечения родителей, из вновь выявленных, переданных на воспитание в семьи граждан</t>
  </si>
  <si>
    <t>Число детей-сирот, детей, оставшихся без попечения родителей, и лиц из их числа, получивших единовременное пособие на регистрацию права собственности (права пожизненного наследуемого владения)</t>
  </si>
  <si>
    <t>Число детей-сирот, детей, оставшихся без попечения родителей, и лиц из их числа, получивших единовременное пособие наремонт жилых помещений, принадлежащих им  на праве собственности,  при  их возвращении в жилые помещения</t>
  </si>
  <si>
    <t>Подпрограмма N 4 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</t>
  </si>
  <si>
    <t>Подпрограмма N 5 «Доступная среда в муниципальном образовании Кавказский район»</t>
  </si>
  <si>
    <t>Подпрограмма N 3 «Социальная поддержка детей-сирот и детей, оставшихся без попечения родителей»</t>
  </si>
  <si>
    <t>Подпрограмма N 2 «Поддержка некоммерческой общественной организации    «Кавказская районная организация Краснодарской краевой общественной организации ветеранов (пенсионеров, инвалидов) войны, труда, Вооруженных Сил и правоохранительных органов»</t>
  </si>
  <si>
    <t>Число пенсионеров муниципальной службы муниципального образования Кавказский район, получающих дополнительное материальное обеспечение к пенсии</t>
  </si>
  <si>
    <t>Доля муниципального общественного пассажирского транспорта, оснащенного радиоинформаторами транспортными (для ориентирования инвалидов по зрению), звуковыми и (или) визуальными (табло, дисплей) информационными системами для обеспечения инвалидов и других маломобильных групп населения, а также других пассажиров сообщениями о маршруте следования и остановках</t>
  </si>
  <si>
    <t>Доля муниципальных объектов в сфере культуры, оснащенных пандусами и специальным оборудованием для обеспечения беспрепятственного доступа к ним инвалидов и других маломобильных групп населения района, в общем количестве объектов в сфере культуры Кавказского района, нуждающихся в оснащении</t>
  </si>
  <si>
    <t>Доля муниципальных объектов в сфере физической культуры и спорта, оснащенных пандусами и специальным оборудованием для обеспечения беспрепятственного доступа к ним инвалидов и других маломобильных групп населения Кавказского района, в общем количестве объектов в сфере физической культуры и спорта Кавказского района, нуждающихся в оснащении</t>
  </si>
  <si>
    <t xml:space="preserve">Число малоимущих граждан, состоящих на учете в
администрации муниципального образования Кавказский
район в качестве нуждающихся в жилых помещениях,  
предоставляемых по договорам 
социального найма
</t>
  </si>
  <si>
    <t>Количество приобретенных (построенных) жилых помещений для малоимущих граждан, состоящих на учете в администрации муниципального образования Кавказский район в качестве  нуждающихся в жилых помещениях,  предоставляемых по договорам социального найма</t>
  </si>
  <si>
    <t>0</t>
  </si>
  <si>
    <t>за  2018 год</t>
  </si>
  <si>
    <t>Уменьшение значения показателя является положительным результатом</t>
  </si>
  <si>
    <t>% обеспеченности жилыми помещениями детей-сирот и детей, оставшихся без попечения родителей</t>
  </si>
  <si>
    <t>по фактическому числу поступивших заявлений</t>
  </si>
  <si>
    <t>В.В.Елисеева____</t>
  </si>
  <si>
    <t>Исполнитель, тел.Графова Н.А., 64942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</si>
</sst>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/>
    <xf numFmtId="0" fontId="10" fillId="0" borderId="0" xfId="0" applyFont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5" fillId="0" borderId="0" xfId="0" applyFont="1" applyAlignment="1"/>
    <xf numFmtId="0" fontId="2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9" fontId="13" fillId="0" borderId="9" xfId="0" applyNumberFormat="1" applyFont="1" applyFill="1" applyBorder="1" applyAlignment="1">
      <alignment wrapText="1"/>
    </xf>
    <xf numFmtId="0" fontId="14" fillId="0" borderId="9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wrapText="1"/>
    </xf>
    <xf numFmtId="0" fontId="11" fillId="0" borderId="9" xfId="0" applyFont="1" applyFill="1" applyBorder="1" applyAlignment="1">
      <alignment vertical="center" wrapText="1"/>
    </xf>
    <xf numFmtId="0" fontId="11" fillId="0" borderId="0" xfId="0" applyFont="1" applyFill="1" applyAlignment="1">
      <alignment wrapText="1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justify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14" fillId="2" borderId="9" xfId="0" applyNumberFormat="1" applyFont="1" applyFill="1" applyBorder="1" applyAlignment="1">
      <alignment horizont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topLeftCell="A25" zoomScale="75" zoomScaleNormal="75" workbookViewId="0">
      <selection activeCell="B27" sqref="B27"/>
    </sheetView>
  </sheetViews>
  <sheetFormatPr defaultRowHeight="15.75" x14ac:dyDescent="0.25"/>
  <cols>
    <col min="1" max="1" width="31.85546875" style="3" customWidth="1"/>
    <col min="2" max="2" width="52" style="3" customWidth="1"/>
    <col min="3" max="3" width="5.42578125" style="3" customWidth="1"/>
    <col min="4" max="4" width="8.85546875" style="3" customWidth="1"/>
    <col min="5" max="5" width="9" style="3" customWidth="1"/>
    <col min="6" max="6" width="7.28515625" style="3" customWidth="1"/>
    <col min="7" max="7" width="10" style="3" customWidth="1"/>
    <col min="8" max="8" width="8" style="3" customWidth="1"/>
    <col min="9" max="9" width="24.7109375" style="3" customWidth="1"/>
    <col min="10" max="10" width="13" style="3" customWidth="1"/>
    <col min="11" max="16384" width="9.140625" style="3"/>
  </cols>
  <sheetData>
    <row r="1" spans="1:9" hidden="1" x14ac:dyDescent="0.25">
      <c r="G1" s="40" t="s">
        <v>0</v>
      </c>
      <c r="H1" s="40"/>
      <c r="I1" s="40"/>
    </row>
    <row r="2" spans="1:9" hidden="1" x14ac:dyDescent="0.25">
      <c r="G2" s="40" t="s">
        <v>1</v>
      </c>
      <c r="H2" s="40"/>
      <c r="I2" s="40"/>
    </row>
    <row r="3" spans="1:9" hidden="1" x14ac:dyDescent="0.25">
      <c r="G3" s="40" t="s">
        <v>14</v>
      </c>
      <c r="H3" s="40"/>
      <c r="I3" s="40"/>
    </row>
    <row r="4" spans="1:9" hidden="1" x14ac:dyDescent="0.25">
      <c r="G4" s="38" t="s">
        <v>2</v>
      </c>
      <c r="H4" s="38"/>
      <c r="I4" s="38"/>
    </row>
    <row r="5" spans="1:9" hidden="1" x14ac:dyDescent="0.25">
      <c r="G5" s="38" t="s">
        <v>3</v>
      </c>
      <c r="H5" s="38"/>
      <c r="I5" s="38"/>
    </row>
    <row r="6" spans="1:9" hidden="1" x14ac:dyDescent="0.25">
      <c r="G6" s="38" t="s">
        <v>4</v>
      </c>
      <c r="H6" s="38"/>
      <c r="I6" s="38"/>
    </row>
    <row r="7" spans="1:9" hidden="1" x14ac:dyDescent="0.25">
      <c r="G7" s="38" t="s">
        <v>5</v>
      </c>
      <c r="H7" s="38"/>
      <c r="I7" s="38"/>
    </row>
    <row r="8" spans="1:9" x14ac:dyDescent="0.25">
      <c r="A8" s="39" t="s">
        <v>6</v>
      </c>
      <c r="B8" s="39"/>
      <c r="C8" s="39"/>
      <c r="D8" s="39"/>
      <c r="E8" s="39"/>
      <c r="F8" s="39"/>
      <c r="G8" s="39"/>
      <c r="H8" s="39"/>
      <c r="I8" s="39"/>
    </row>
    <row r="9" spans="1:9" x14ac:dyDescent="0.25">
      <c r="A9" s="39" t="s">
        <v>26</v>
      </c>
      <c r="B9" s="39"/>
      <c r="C9" s="39"/>
      <c r="D9" s="39"/>
      <c r="E9" s="39"/>
      <c r="F9" s="39"/>
      <c r="G9" s="39"/>
      <c r="H9" s="39"/>
      <c r="I9" s="39"/>
    </row>
    <row r="10" spans="1:9" x14ac:dyDescent="0.25">
      <c r="A10" s="40" t="s">
        <v>37</v>
      </c>
      <c r="B10" s="40"/>
      <c r="C10" s="40"/>
      <c r="D10" s="40"/>
      <c r="E10" s="40"/>
      <c r="F10" s="40"/>
      <c r="G10" s="40"/>
      <c r="H10" s="40"/>
      <c r="I10" s="40"/>
    </row>
    <row r="11" spans="1:9" x14ac:dyDescent="0.25">
      <c r="A11" s="40" t="s">
        <v>7</v>
      </c>
      <c r="B11" s="40"/>
      <c r="C11" s="40"/>
      <c r="D11" s="40"/>
      <c r="E11" s="40"/>
      <c r="F11" s="40"/>
      <c r="G11" s="40"/>
      <c r="H11" s="40"/>
      <c r="I11" s="40"/>
    </row>
    <row r="12" spans="1:9" x14ac:dyDescent="0.25">
      <c r="A12" s="40" t="s">
        <v>73</v>
      </c>
      <c r="B12" s="40"/>
      <c r="C12" s="40"/>
      <c r="D12" s="40"/>
      <c r="E12" s="40"/>
      <c r="F12" s="40"/>
      <c r="G12" s="40"/>
      <c r="H12" s="40"/>
      <c r="I12" s="40"/>
    </row>
    <row r="13" spans="1:9" x14ac:dyDescent="0.25">
      <c r="A13" s="40" t="s">
        <v>8</v>
      </c>
      <c r="B13" s="40"/>
      <c r="C13" s="40"/>
      <c r="D13" s="40"/>
      <c r="E13" s="40"/>
      <c r="F13" s="40"/>
      <c r="G13" s="40"/>
      <c r="H13" s="40"/>
      <c r="I13" s="40"/>
    </row>
    <row r="14" spans="1:9" ht="16.5" thickBot="1" x14ac:dyDescent="0.3">
      <c r="C14" s="4"/>
      <c r="D14" s="4"/>
      <c r="E14" s="4"/>
      <c r="F14" s="4"/>
      <c r="G14" s="4"/>
      <c r="H14" s="4"/>
    </row>
    <row r="15" spans="1:9" ht="39.75" customHeight="1" thickBot="1" x14ac:dyDescent="0.3">
      <c r="A15" s="47" t="s">
        <v>9</v>
      </c>
      <c r="B15" s="47" t="s">
        <v>10</v>
      </c>
      <c r="C15" s="47" t="s">
        <v>11</v>
      </c>
      <c r="D15" s="42" t="s">
        <v>19</v>
      </c>
      <c r="E15" s="44"/>
      <c r="F15" s="43"/>
      <c r="G15" s="47" t="s">
        <v>13</v>
      </c>
      <c r="H15" s="47" t="s">
        <v>12</v>
      </c>
      <c r="I15" s="47" t="s">
        <v>24</v>
      </c>
    </row>
    <row r="16" spans="1:9" ht="111" thickBot="1" x14ac:dyDescent="0.3">
      <c r="A16" s="48"/>
      <c r="B16" s="48"/>
      <c r="C16" s="48"/>
      <c r="D16" s="2" t="s">
        <v>17</v>
      </c>
      <c r="E16" s="42" t="s">
        <v>18</v>
      </c>
      <c r="F16" s="43"/>
      <c r="G16" s="48"/>
      <c r="H16" s="48"/>
      <c r="I16" s="48"/>
    </row>
    <row r="17" spans="1:10" ht="16.5" thickBot="1" x14ac:dyDescent="0.3">
      <c r="A17" s="49"/>
      <c r="B17" s="49"/>
      <c r="C17" s="49"/>
      <c r="D17" s="2" t="s">
        <v>15</v>
      </c>
      <c r="E17" s="2" t="s">
        <v>16</v>
      </c>
      <c r="F17" s="2" t="s">
        <v>15</v>
      </c>
      <c r="G17" s="49"/>
      <c r="H17" s="49"/>
      <c r="I17" s="49"/>
    </row>
    <row r="18" spans="1:10" ht="16.5" thickBot="1" x14ac:dyDescent="0.3">
      <c r="A18" s="5">
        <v>1</v>
      </c>
      <c r="B18" s="5">
        <v>2</v>
      </c>
      <c r="C18" s="5">
        <v>3</v>
      </c>
      <c r="D18" s="2">
        <v>4</v>
      </c>
      <c r="E18" s="2">
        <v>5</v>
      </c>
      <c r="F18" s="2">
        <v>6</v>
      </c>
      <c r="G18" s="5" t="s">
        <v>27</v>
      </c>
      <c r="H18" s="5">
        <v>8</v>
      </c>
      <c r="I18" s="5">
        <v>9</v>
      </c>
    </row>
    <row r="19" spans="1:10" ht="64.5" customHeight="1" thickBot="1" x14ac:dyDescent="0.3">
      <c r="A19" s="15" t="s">
        <v>28</v>
      </c>
      <c r="B19" s="2" t="s">
        <v>41</v>
      </c>
      <c r="C19" s="2" t="s">
        <v>29</v>
      </c>
      <c r="D19" s="28">
        <v>148</v>
      </c>
      <c r="E19" s="28">
        <v>185</v>
      </c>
      <c r="F19" s="28">
        <v>185</v>
      </c>
      <c r="G19" s="28">
        <f t="shared" ref="G19:G39" si="0">F19-E19</f>
        <v>0</v>
      </c>
      <c r="H19" s="29">
        <f>F19/E19*100</f>
        <v>100</v>
      </c>
      <c r="I19" s="2"/>
    </row>
    <row r="20" spans="1:10" ht="45.75" thickBot="1" x14ac:dyDescent="0.3">
      <c r="A20" s="17"/>
      <c r="B20" s="18" t="s">
        <v>38</v>
      </c>
      <c r="C20" s="19" t="s">
        <v>39</v>
      </c>
      <c r="D20" s="30">
        <v>263</v>
      </c>
      <c r="E20" s="30" t="s">
        <v>40</v>
      </c>
      <c r="F20" s="30">
        <v>230</v>
      </c>
      <c r="G20" s="30" t="s">
        <v>40</v>
      </c>
      <c r="H20" s="31" t="s">
        <v>40</v>
      </c>
      <c r="I20" s="16"/>
    </row>
    <row r="21" spans="1:10" ht="45.75" thickBot="1" x14ac:dyDescent="0.3">
      <c r="A21" s="17"/>
      <c r="B21" s="18" t="s">
        <v>75</v>
      </c>
      <c r="C21" s="19" t="s">
        <v>34</v>
      </c>
      <c r="D21" s="36">
        <v>56.3</v>
      </c>
      <c r="E21" s="31" t="s">
        <v>40</v>
      </c>
      <c r="F21" s="36">
        <v>80.400000000000006</v>
      </c>
      <c r="G21" s="30" t="s">
        <v>40</v>
      </c>
      <c r="H21" s="31" t="s">
        <v>40</v>
      </c>
      <c r="I21" s="16"/>
    </row>
    <row r="22" spans="1:10" ht="50.25" customHeight="1" thickBot="1" x14ac:dyDescent="0.3">
      <c r="A22" s="20"/>
      <c r="B22" s="16" t="s">
        <v>42</v>
      </c>
      <c r="C22" s="16" t="s">
        <v>30</v>
      </c>
      <c r="D22" s="30">
        <v>26</v>
      </c>
      <c r="E22" s="30">
        <v>37</v>
      </c>
      <c r="F22" s="30">
        <v>37</v>
      </c>
      <c r="G22" s="30">
        <f t="shared" si="0"/>
        <v>0</v>
      </c>
      <c r="H22" s="29">
        <f t="shared" ref="H22" si="1">F22/E22*100</f>
        <v>100</v>
      </c>
      <c r="I22" s="26"/>
    </row>
    <row r="23" spans="1:10" ht="79.5" thickBot="1" x14ac:dyDescent="0.3">
      <c r="A23" s="20"/>
      <c r="B23" s="16" t="s">
        <v>43</v>
      </c>
      <c r="C23" s="16" t="s">
        <v>29</v>
      </c>
      <c r="D23" s="30">
        <v>237</v>
      </c>
      <c r="E23" s="30">
        <v>232</v>
      </c>
      <c r="F23" s="30">
        <v>230</v>
      </c>
      <c r="G23" s="30">
        <f>E23-F23</f>
        <v>2</v>
      </c>
      <c r="H23" s="29">
        <f>E23/F23*100</f>
        <v>100.8695652173913</v>
      </c>
      <c r="I23" s="26" t="s">
        <v>74</v>
      </c>
      <c r="J23" s="27"/>
    </row>
    <row r="24" spans="1:10" ht="178.5" customHeight="1" thickBot="1" x14ac:dyDescent="0.3">
      <c r="A24" s="17" t="s">
        <v>65</v>
      </c>
      <c r="B24" s="16" t="s">
        <v>44</v>
      </c>
      <c r="C24" s="16" t="s">
        <v>32</v>
      </c>
      <c r="D24" s="30">
        <v>58</v>
      </c>
      <c r="E24" s="30">
        <v>58</v>
      </c>
      <c r="F24" s="30">
        <v>58</v>
      </c>
      <c r="G24" s="30">
        <f t="shared" si="0"/>
        <v>0</v>
      </c>
      <c r="H24" s="29">
        <f>F24/E24*100</f>
        <v>100</v>
      </c>
      <c r="I24" s="16"/>
    </row>
    <row r="25" spans="1:10" ht="30.75" thickBot="1" x14ac:dyDescent="0.3">
      <c r="A25" s="17"/>
      <c r="B25" s="21" t="s">
        <v>45</v>
      </c>
      <c r="C25" s="19" t="s">
        <v>47</v>
      </c>
      <c r="D25" s="30">
        <v>58</v>
      </c>
      <c r="E25" s="30" t="s">
        <v>40</v>
      </c>
      <c r="F25" s="30">
        <v>58</v>
      </c>
      <c r="G25" s="30" t="s">
        <v>40</v>
      </c>
      <c r="H25" s="31" t="s">
        <v>40</v>
      </c>
      <c r="I25" s="16"/>
    </row>
    <row r="26" spans="1:10" ht="30.75" thickBot="1" x14ac:dyDescent="0.3">
      <c r="A26" s="17"/>
      <c r="B26" s="21" t="s">
        <v>46</v>
      </c>
      <c r="C26" s="19" t="s">
        <v>34</v>
      </c>
      <c r="D26" s="30">
        <v>100</v>
      </c>
      <c r="E26" s="30" t="s">
        <v>40</v>
      </c>
      <c r="F26" s="30">
        <v>100</v>
      </c>
      <c r="G26" s="30" t="s">
        <v>40</v>
      </c>
      <c r="H26" s="31" t="s">
        <v>40</v>
      </c>
      <c r="I26" s="16"/>
    </row>
    <row r="27" spans="1:10" ht="32.25" thickBot="1" x14ac:dyDescent="0.3">
      <c r="A27" s="20"/>
      <c r="B27" s="16" t="s">
        <v>31</v>
      </c>
      <c r="C27" s="16" t="s">
        <v>33</v>
      </c>
      <c r="D27" s="30">
        <v>0</v>
      </c>
      <c r="E27" s="30">
        <v>1</v>
      </c>
      <c r="F27" s="30">
        <v>1</v>
      </c>
      <c r="G27" s="30">
        <f t="shared" si="0"/>
        <v>0</v>
      </c>
      <c r="H27" s="29">
        <f>F27/E27*100</f>
        <v>100</v>
      </c>
      <c r="I27" s="26"/>
    </row>
    <row r="28" spans="1:10" ht="81.75" customHeight="1" thickBot="1" x14ac:dyDescent="0.3">
      <c r="A28" s="17" t="s">
        <v>64</v>
      </c>
      <c r="B28" s="16" t="s">
        <v>56</v>
      </c>
      <c r="C28" s="16" t="s">
        <v>29</v>
      </c>
      <c r="D28" s="30">
        <v>201</v>
      </c>
      <c r="E28" s="30">
        <v>190</v>
      </c>
      <c r="F28" s="30">
        <v>196</v>
      </c>
      <c r="G28" s="30">
        <f>F28-E28</f>
        <v>6</v>
      </c>
      <c r="H28" s="29">
        <f>F28/E28*100</f>
        <v>103.15789473684211</v>
      </c>
      <c r="I28" s="26"/>
    </row>
    <row r="29" spans="1:10" ht="45.75" thickBot="1" x14ac:dyDescent="0.3">
      <c r="A29" s="17"/>
      <c r="B29" s="18" t="s">
        <v>48</v>
      </c>
      <c r="C29" s="19" t="s">
        <v>39</v>
      </c>
      <c r="D29" s="32">
        <v>213</v>
      </c>
      <c r="E29" s="32" t="s">
        <v>40</v>
      </c>
      <c r="F29" s="32">
        <v>202</v>
      </c>
      <c r="G29" s="34" t="s">
        <v>40</v>
      </c>
      <c r="H29" s="34" t="s">
        <v>40</v>
      </c>
      <c r="I29" s="26"/>
    </row>
    <row r="30" spans="1:10" ht="45.75" thickBot="1" x14ac:dyDescent="0.3">
      <c r="A30" s="17"/>
      <c r="B30" s="18" t="s">
        <v>49</v>
      </c>
      <c r="C30" s="19" t="s">
        <v>34</v>
      </c>
      <c r="D30" s="32">
        <v>46</v>
      </c>
      <c r="E30" s="32" t="s">
        <v>40</v>
      </c>
      <c r="F30" s="32">
        <v>44.7</v>
      </c>
      <c r="G30" s="34" t="s">
        <v>40</v>
      </c>
      <c r="H30" s="34" t="s">
        <v>40</v>
      </c>
      <c r="I30" s="26"/>
    </row>
    <row r="31" spans="1:10" ht="63.75" thickBot="1" x14ac:dyDescent="0.3">
      <c r="A31" s="20"/>
      <c r="B31" s="16" t="s">
        <v>54</v>
      </c>
      <c r="C31" s="16" t="s">
        <v>29</v>
      </c>
      <c r="D31" s="30">
        <v>241</v>
      </c>
      <c r="E31" s="30">
        <v>235</v>
      </c>
      <c r="F31" s="30">
        <v>236</v>
      </c>
      <c r="G31" s="30">
        <f t="shared" si="0"/>
        <v>1</v>
      </c>
      <c r="H31" s="29">
        <f>F31/E31*100</f>
        <v>100.42553191489361</v>
      </c>
      <c r="I31" s="26"/>
    </row>
    <row r="32" spans="1:10" ht="60.75" thickBot="1" x14ac:dyDescent="0.3">
      <c r="A32" s="20"/>
      <c r="B32" s="18" t="s">
        <v>50</v>
      </c>
      <c r="C32" s="19" t="s">
        <v>34</v>
      </c>
      <c r="D32" s="32">
        <v>52.7</v>
      </c>
      <c r="E32" s="32" t="s">
        <v>40</v>
      </c>
      <c r="F32" s="32">
        <v>54.2</v>
      </c>
      <c r="G32" s="32" t="s">
        <v>40</v>
      </c>
      <c r="H32" s="34" t="s">
        <v>40</v>
      </c>
      <c r="I32" s="19"/>
    </row>
    <row r="33" spans="1:9" ht="63.75" thickBot="1" x14ac:dyDescent="0.3">
      <c r="A33" s="20"/>
      <c r="B33" s="16" t="s">
        <v>55</v>
      </c>
      <c r="C33" s="16" t="s">
        <v>29</v>
      </c>
      <c r="D33" s="30">
        <v>3</v>
      </c>
      <c r="E33" s="30">
        <v>3</v>
      </c>
      <c r="F33" s="30">
        <v>3</v>
      </c>
      <c r="G33" s="30">
        <f t="shared" si="0"/>
        <v>0</v>
      </c>
      <c r="H33" s="29">
        <f>F33/E33*100</f>
        <v>100</v>
      </c>
      <c r="I33" s="26"/>
    </row>
    <row r="34" spans="1:9" ht="63.75" thickBot="1" x14ac:dyDescent="0.3">
      <c r="A34" s="20"/>
      <c r="B34" s="16" t="s">
        <v>52</v>
      </c>
      <c r="C34" s="16" t="s">
        <v>29</v>
      </c>
      <c r="D34" s="30">
        <v>4</v>
      </c>
      <c r="E34" s="30">
        <v>2</v>
      </c>
      <c r="F34" s="30">
        <v>3</v>
      </c>
      <c r="G34" s="30">
        <f t="shared" si="0"/>
        <v>1</v>
      </c>
      <c r="H34" s="29">
        <f>F34/E34*100</f>
        <v>150</v>
      </c>
      <c r="I34" s="26"/>
    </row>
    <row r="35" spans="1:9" ht="63.75" thickBot="1" x14ac:dyDescent="0.3">
      <c r="A35" s="20"/>
      <c r="B35" s="16" t="s">
        <v>51</v>
      </c>
      <c r="C35" s="16" t="s">
        <v>29</v>
      </c>
      <c r="D35" s="30">
        <v>109</v>
      </c>
      <c r="E35" s="30">
        <v>101</v>
      </c>
      <c r="F35" s="30">
        <v>101</v>
      </c>
      <c r="G35" s="30">
        <f t="shared" si="0"/>
        <v>0</v>
      </c>
      <c r="H35" s="29">
        <f>F35/E35*100</f>
        <v>100</v>
      </c>
      <c r="I35" s="26"/>
    </row>
    <row r="36" spans="1:9" ht="45.75" thickBot="1" x14ac:dyDescent="0.3">
      <c r="A36" s="20"/>
      <c r="B36" s="21" t="s">
        <v>53</v>
      </c>
      <c r="C36" s="19" t="s">
        <v>39</v>
      </c>
      <c r="D36" s="32">
        <v>2</v>
      </c>
      <c r="E36" s="32" t="s">
        <v>40</v>
      </c>
      <c r="F36" s="32">
        <v>2</v>
      </c>
      <c r="G36" s="32" t="s">
        <v>40</v>
      </c>
      <c r="H36" s="34" t="s">
        <v>40</v>
      </c>
      <c r="I36" s="19"/>
    </row>
    <row r="37" spans="1:9" ht="79.5" thickBot="1" x14ac:dyDescent="0.3">
      <c r="A37" s="20"/>
      <c r="B37" s="16" t="s">
        <v>57</v>
      </c>
      <c r="C37" s="16" t="s">
        <v>29</v>
      </c>
      <c r="D37" s="30">
        <v>155</v>
      </c>
      <c r="E37" s="30">
        <v>0</v>
      </c>
      <c r="F37" s="30">
        <v>0</v>
      </c>
      <c r="G37" s="30">
        <f t="shared" si="0"/>
        <v>0</v>
      </c>
      <c r="H37" s="29"/>
      <c r="I37" s="26"/>
    </row>
    <row r="38" spans="1:9" ht="48" thickBot="1" x14ac:dyDescent="0.3">
      <c r="A38" s="20"/>
      <c r="B38" s="16" t="s">
        <v>58</v>
      </c>
      <c r="C38" s="16" t="s">
        <v>29</v>
      </c>
      <c r="D38" s="30">
        <v>457</v>
      </c>
      <c r="E38" s="30">
        <v>430</v>
      </c>
      <c r="F38" s="30">
        <v>452</v>
      </c>
      <c r="G38" s="30">
        <f t="shared" si="0"/>
        <v>22</v>
      </c>
      <c r="H38" s="29">
        <f t="shared" ref="H38:H48" si="2">F38/E38*100</f>
        <v>105.11627906976744</v>
      </c>
      <c r="I38" s="26"/>
    </row>
    <row r="39" spans="1:9" ht="48" thickBot="1" x14ac:dyDescent="0.3">
      <c r="A39" s="20"/>
      <c r="B39" s="16" t="s">
        <v>59</v>
      </c>
      <c r="C39" s="16" t="s">
        <v>34</v>
      </c>
      <c r="D39" s="30">
        <v>100</v>
      </c>
      <c r="E39" s="30">
        <v>100</v>
      </c>
      <c r="F39" s="30">
        <v>100</v>
      </c>
      <c r="G39" s="30">
        <f t="shared" si="0"/>
        <v>0</v>
      </c>
      <c r="H39" s="29">
        <f t="shared" si="2"/>
        <v>100</v>
      </c>
      <c r="I39" s="26"/>
    </row>
    <row r="40" spans="1:9" ht="79.5" thickBot="1" x14ac:dyDescent="0.3">
      <c r="A40" s="20"/>
      <c r="B40" s="16" t="s">
        <v>60</v>
      </c>
      <c r="C40" s="16" t="s">
        <v>29</v>
      </c>
      <c r="D40" s="30">
        <v>1</v>
      </c>
      <c r="E40" s="30">
        <v>1</v>
      </c>
      <c r="F40" s="30">
        <v>1</v>
      </c>
      <c r="G40" s="30">
        <f>F40-E40</f>
        <v>0</v>
      </c>
      <c r="H40" s="29">
        <f t="shared" si="2"/>
        <v>100</v>
      </c>
      <c r="I40" s="26"/>
    </row>
    <row r="41" spans="1:9" ht="95.25" thickBot="1" x14ac:dyDescent="0.3">
      <c r="A41" s="20"/>
      <c r="B41" s="16" t="s">
        <v>61</v>
      </c>
      <c r="C41" s="16" t="s">
        <v>29</v>
      </c>
      <c r="D41" s="30">
        <v>2</v>
      </c>
      <c r="E41" s="30">
        <v>1</v>
      </c>
      <c r="F41" s="30">
        <v>1</v>
      </c>
      <c r="G41" s="30">
        <f>F41-E41</f>
        <v>0</v>
      </c>
      <c r="H41" s="29">
        <f t="shared" si="2"/>
        <v>100</v>
      </c>
      <c r="I41" s="26"/>
    </row>
    <row r="42" spans="1:9" ht="142.5" thickBot="1" x14ac:dyDescent="0.3">
      <c r="A42" s="17" t="s">
        <v>62</v>
      </c>
      <c r="B42" s="16" t="s">
        <v>66</v>
      </c>
      <c r="C42" s="16" t="s">
        <v>29</v>
      </c>
      <c r="D42" s="30">
        <v>28</v>
      </c>
      <c r="E42" s="30">
        <v>30</v>
      </c>
      <c r="F42" s="30">
        <v>30</v>
      </c>
      <c r="G42" s="33" t="s">
        <v>72</v>
      </c>
      <c r="H42" s="29">
        <f t="shared" si="2"/>
        <v>100</v>
      </c>
      <c r="I42" s="26"/>
    </row>
    <row r="43" spans="1:9" ht="142.5" thickBot="1" x14ac:dyDescent="0.3">
      <c r="A43" s="17" t="s">
        <v>63</v>
      </c>
      <c r="B43" s="16" t="s">
        <v>35</v>
      </c>
      <c r="C43" s="16" t="s">
        <v>34</v>
      </c>
      <c r="D43" s="30">
        <v>89</v>
      </c>
      <c r="E43" s="30">
        <v>93</v>
      </c>
      <c r="F43" s="30">
        <v>93</v>
      </c>
      <c r="G43" s="35">
        <f t="shared" ref="G43:G48" si="3">F43-E43</f>
        <v>0</v>
      </c>
      <c r="H43" s="29">
        <f t="shared" si="2"/>
        <v>100</v>
      </c>
      <c r="I43" s="16"/>
    </row>
    <row r="44" spans="1:9" ht="120.75" customHeight="1" thickBot="1" x14ac:dyDescent="0.3">
      <c r="A44" s="17"/>
      <c r="B44" s="16" t="s">
        <v>68</v>
      </c>
      <c r="C44" s="16" t="s">
        <v>34</v>
      </c>
      <c r="D44" s="30">
        <v>30</v>
      </c>
      <c r="E44" s="30">
        <v>30</v>
      </c>
      <c r="F44" s="30">
        <v>30</v>
      </c>
      <c r="G44" s="30">
        <f t="shared" si="3"/>
        <v>0</v>
      </c>
      <c r="H44" s="29">
        <f t="shared" si="2"/>
        <v>100</v>
      </c>
      <c r="I44" s="16"/>
    </row>
    <row r="45" spans="1:9" ht="136.5" customHeight="1" thickBot="1" x14ac:dyDescent="0.3">
      <c r="A45" s="17"/>
      <c r="B45" s="16" t="s">
        <v>69</v>
      </c>
      <c r="C45" s="16" t="s">
        <v>34</v>
      </c>
      <c r="D45" s="30">
        <v>43</v>
      </c>
      <c r="E45" s="30">
        <v>43</v>
      </c>
      <c r="F45" s="30">
        <v>43</v>
      </c>
      <c r="G45" s="30">
        <f t="shared" si="3"/>
        <v>0</v>
      </c>
      <c r="H45" s="29">
        <f t="shared" si="2"/>
        <v>100</v>
      </c>
      <c r="I45" s="16"/>
    </row>
    <row r="46" spans="1:9" ht="158.25" thickBot="1" x14ac:dyDescent="0.3">
      <c r="A46" s="17"/>
      <c r="B46" s="22" t="s">
        <v>67</v>
      </c>
      <c r="C46" s="16" t="s">
        <v>34</v>
      </c>
      <c r="D46" s="30">
        <v>33.299999999999997</v>
      </c>
      <c r="E46" s="30">
        <v>100</v>
      </c>
      <c r="F46" s="30">
        <v>100</v>
      </c>
      <c r="G46" s="30">
        <f t="shared" si="3"/>
        <v>0</v>
      </c>
      <c r="H46" s="29">
        <f t="shared" si="2"/>
        <v>100</v>
      </c>
      <c r="I46" s="26"/>
    </row>
    <row r="47" spans="1:9" ht="146.25" customHeight="1" thickBot="1" x14ac:dyDescent="0.3">
      <c r="A47" s="17" t="s">
        <v>36</v>
      </c>
      <c r="B47" s="16" t="s">
        <v>70</v>
      </c>
      <c r="C47" s="16" t="s">
        <v>29</v>
      </c>
      <c r="D47" s="30">
        <v>0</v>
      </c>
      <c r="E47" s="30">
        <v>55</v>
      </c>
      <c r="F47" s="30">
        <v>49</v>
      </c>
      <c r="G47" s="30">
        <f t="shared" si="3"/>
        <v>-6</v>
      </c>
      <c r="H47" s="37">
        <f>E47/49*100</f>
        <v>112.24489795918366</v>
      </c>
      <c r="I47" s="26" t="s">
        <v>76</v>
      </c>
    </row>
    <row r="48" spans="1:9" ht="111" thickBot="1" x14ac:dyDescent="0.3">
      <c r="A48" s="20"/>
      <c r="B48" s="16" t="s">
        <v>71</v>
      </c>
      <c r="C48" s="16" t="s">
        <v>30</v>
      </c>
      <c r="D48" s="30">
        <v>0</v>
      </c>
      <c r="E48" s="30">
        <v>1</v>
      </c>
      <c r="F48" s="30">
        <v>1</v>
      </c>
      <c r="G48" s="30">
        <f t="shared" si="3"/>
        <v>0</v>
      </c>
      <c r="H48" s="29">
        <f t="shared" si="2"/>
        <v>100</v>
      </c>
      <c r="I48" s="26"/>
    </row>
    <row r="49" spans="1:11" x14ac:dyDescent="0.25">
      <c r="A49" s="23"/>
      <c r="B49" s="23"/>
      <c r="C49" s="23"/>
      <c r="D49" s="23"/>
      <c r="E49" s="23"/>
      <c r="F49" s="23"/>
      <c r="G49" s="23"/>
      <c r="H49" s="23"/>
      <c r="I49" s="23"/>
    </row>
    <row r="50" spans="1:11" ht="37.5" x14ac:dyDescent="0.25">
      <c r="A50" s="46" t="s">
        <v>20</v>
      </c>
      <c r="B50" s="46"/>
      <c r="C50" s="23"/>
      <c r="D50" s="24" t="s">
        <v>23</v>
      </c>
      <c r="E50" s="25"/>
      <c r="F50" s="25"/>
      <c r="G50" s="25"/>
      <c r="H50" s="25"/>
      <c r="I50" s="24" t="s">
        <v>77</v>
      </c>
      <c r="J50" s="8"/>
      <c r="K50" s="8"/>
    </row>
    <row r="51" spans="1:11" ht="18.75" x14ac:dyDescent="0.25">
      <c r="A51" s="6"/>
      <c r="B51" s="6"/>
      <c r="D51" s="7" t="s">
        <v>21</v>
      </c>
      <c r="E51" s="6"/>
      <c r="F51" s="6"/>
      <c r="G51" s="6"/>
      <c r="H51" s="6"/>
      <c r="I51" s="7" t="s">
        <v>22</v>
      </c>
      <c r="J51" s="7"/>
    </row>
    <row r="52" spans="1:11" ht="45" x14ac:dyDescent="0.25">
      <c r="A52" s="13" t="s">
        <v>78</v>
      </c>
      <c r="B52" s="6"/>
      <c r="C52" s="6"/>
      <c r="D52" s="6"/>
      <c r="E52" s="6"/>
      <c r="F52" s="6"/>
      <c r="G52" s="6"/>
      <c r="H52" s="6"/>
      <c r="I52" s="6"/>
      <c r="J52" s="6"/>
      <c r="K52" s="6"/>
    </row>
    <row r="53" spans="1:11" x14ac:dyDescent="0.25">
      <c r="A53" s="45" t="s">
        <v>25</v>
      </c>
      <c r="B53" s="45"/>
      <c r="C53" s="45"/>
      <c r="D53" s="45"/>
      <c r="E53" s="45"/>
      <c r="F53" s="45"/>
      <c r="G53" s="45"/>
      <c r="H53" s="45"/>
      <c r="I53" s="45"/>
      <c r="J53" s="12"/>
      <c r="K53" s="12"/>
    </row>
    <row r="54" spans="1:11" x14ac:dyDescent="0.25">
      <c r="A54" s="9"/>
      <c r="B54" s="1"/>
      <c r="C54" s="9"/>
      <c r="D54" s="9"/>
      <c r="E54" s="9"/>
      <c r="F54" s="10"/>
      <c r="G54" s="10"/>
      <c r="H54" s="10"/>
      <c r="I54" s="10"/>
      <c r="J54" s="10"/>
      <c r="K54" s="10"/>
    </row>
    <row r="55" spans="1:11" x14ac:dyDescent="0.25">
      <c r="A55" s="41"/>
      <c r="B55" s="41"/>
      <c r="C55" s="9"/>
      <c r="D55" s="9"/>
      <c r="E55" s="9"/>
      <c r="F55" s="14"/>
      <c r="G55" s="14"/>
      <c r="H55" s="14"/>
      <c r="I55" s="14"/>
      <c r="J55" s="11"/>
      <c r="K55" s="11"/>
    </row>
  </sheetData>
  <mergeCells count="24">
    <mergeCell ref="A55:B55"/>
    <mergeCell ref="A13:I13"/>
    <mergeCell ref="E16:F16"/>
    <mergeCell ref="D15:F15"/>
    <mergeCell ref="G7:I7"/>
    <mergeCell ref="A12:I12"/>
    <mergeCell ref="A53:I53"/>
    <mergeCell ref="A50:B50"/>
    <mergeCell ref="B15:B17"/>
    <mergeCell ref="A15:A17"/>
    <mergeCell ref="G15:G17"/>
    <mergeCell ref="H15:H17"/>
    <mergeCell ref="I15:I17"/>
    <mergeCell ref="C15:C17"/>
    <mergeCell ref="G1:I1"/>
    <mergeCell ref="G2:I2"/>
    <mergeCell ref="G3:I3"/>
    <mergeCell ref="G4:I4"/>
    <mergeCell ref="G5:I5"/>
    <mergeCell ref="G6:I6"/>
    <mergeCell ref="A8:I8"/>
    <mergeCell ref="A9:I9"/>
    <mergeCell ref="A10:I10"/>
    <mergeCell ref="A11:I11"/>
  </mergeCells>
  <pageMargins left="0.23622047244094491" right="0.23622047244094491" top="0.27559055118110237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2019-02-07T14:28:37Z</cp:lastPrinted>
  <dcterms:created xsi:type="dcterms:W3CDTF">2018-05-24T06:43:39Z</dcterms:created>
  <dcterms:modified xsi:type="dcterms:W3CDTF">2019-03-15T13:42:18Z</dcterms:modified>
</cp:coreProperties>
</file>